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rl.local\GFS\GIUNTA\DATA\CASA\POA\Programmazione EU\Riprogrammazione FESR - FSC\2_Fase Attuativa\04_bandi\BANDO LINEA 3 COMPLETO\Allegati L3\"/>
    </mc:Choice>
  </mc:AlternateContent>
  <xr:revisionPtr revIDLastSave="0" documentId="13_ncr:1_{3B346D97-8857-40CB-9DC5-89AF50EEFBFF}" xr6:coauthVersionLast="47" xr6:coauthVersionMax="47" xr10:uidLastSave="{00000000-0000-0000-0000-000000000000}"/>
  <bookViews>
    <workbookView xWindow="-28920" yWindow="-120" windowWidth="29040" windowHeight="15720" tabRatio="353" xr2:uid="{18C223DB-62F8-4B14-AB85-DCF1817F2AD8}"/>
  </bookViews>
  <sheets>
    <sheet name="Cronoprogramma" sheetId="49" r:id="rId1"/>
  </sheets>
  <definedNames>
    <definedName name="_xlnm._FilterDatabase" localSheetId="0" hidden="1">Cronoprogramma!$B$10:$E$16</definedName>
    <definedName name="_xlnm.Print_Area" localSheetId="0">Cronoprogramma!$A$1:$V$26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49" l="1"/>
  <c r="K19" i="49"/>
  <c r="L19" i="49"/>
  <c r="M19" i="49"/>
  <c r="N19" i="49"/>
  <c r="O19" i="49"/>
  <c r="P19" i="49"/>
  <c r="Q19" i="49"/>
  <c r="R19" i="49"/>
  <c r="S19" i="49"/>
  <c r="T19" i="49"/>
  <c r="U19" i="49"/>
  <c r="I19" i="49"/>
  <c r="H19" i="49"/>
  <c r="T23" i="49" l="1"/>
  <c r="E12" i="49"/>
  <c r="E13" i="49"/>
  <c r="E11" i="49"/>
  <c r="E15" i="49"/>
  <c r="E16" i="49"/>
  <c r="E14" i="49"/>
  <c r="K21" i="49" l="1"/>
  <c r="S21" i="49"/>
  <c r="L21" i="49"/>
  <c r="T21" i="49"/>
  <c r="M21" i="49"/>
  <c r="U21" i="49"/>
  <c r="N21" i="49"/>
  <c r="O21" i="49"/>
  <c r="I21" i="49"/>
  <c r="P21" i="49"/>
  <c r="H21" i="49"/>
  <c r="H22" i="49" s="1"/>
  <c r="Q21" i="49"/>
  <c r="J21" i="49"/>
  <c r="R21" i="49"/>
  <c r="I22" i="49" l="1"/>
  <c r="J22" i="49" s="1"/>
  <c r="K22" i="49" s="1"/>
  <c r="L22" i="49" s="1"/>
  <c r="M22" i="49" s="1"/>
  <c r="N22" i="49" s="1"/>
  <c r="O22" i="49" s="1"/>
  <c r="P22" i="49" s="1"/>
  <c r="Q22" i="49" s="1"/>
  <c r="R22" i="49" s="1"/>
  <c r="S22" i="49" s="1"/>
  <c r="T22" i="49" s="1"/>
  <c r="U22" i="49" s="1"/>
</calcChain>
</file>

<file path=xl/sharedStrings.xml><?xml version="1.0" encoding="utf-8"?>
<sst xmlns="http://schemas.openxmlformats.org/spreadsheetml/2006/main" count="45" uniqueCount="32">
  <si>
    <r>
      <t xml:space="preserve">REGIONE LOMBARDIA | </t>
    </r>
    <r>
      <rPr>
        <b/>
        <sz val="11"/>
        <rFont val="Arial"/>
        <family val="2"/>
      </rPr>
      <t>FONDO SVILUPPO E COESIONE (FSC) 2021-2027</t>
    </r>
    <r>
      <rPr>
        <sz val="11"/>
        <rFont val="Arial"/>
        <family val="2"/>
      </rPr>
      <t xml:space="preserve"> 
ACCORDO PER LA COESIONE TRA IL GOVERNO E LA REGIONE LOMBARDIA
LINEA DI INTERVENTO "</t>
    </r>
    <r>
      <rPr>
        <b/>
        <sz val="11"/>
        <rFont val="Arial"/>
        <family val="2"/>
      </rPr>
      <t>PROMUOVERE L’ACCESSO AD ALLOGGI SOSTENIBILI 
E A PREZZI ACCESSIBILI”</t>
    </r>
  </si>
  <si>
    <t>PROPONENETE</t>
  </si>
  <si>
    <t>DENOMINAZIONE INTERVENTO</t>
  </si>
  <si>
    <t>ID INTERVENTO</t>
  </si>
  <si>
    <t>LOCALIZZAZIONE INTERVENTO</t>
  </si>
  <si>
    <t>COMUNE</t>
  </si>
  <si>
    <t>INDIRIZZO</t>
  </si>
  <si>
    <t>CRONOPROGRAMMA</t>
  </si>
  <si>
    <t>Attività</t>
  </si>
  <si>
    <t>data inizio</t>
  </si>
  <si>
    <t>data fine</t>
  </si>
  <si>
    <t>durata [gg]</t>
  </si>
  <si>
    <t>1 sem</t>
  </si>
  <si>
    <t>2 sem</t>
  </si>
  <si>
    <t xml:space="preserve"> TITOLO ABILITATIVO</t>
  </si>
  <si>
    <t>PROGETTO DEFINITIVO/ESECUTIVO (O TITOLO ABILITATIVO)</t>
  </si>
  <si>
    <t>CONTRATTUALIZZAZIONE DEI LAVORI</t>
  </si>
  <si>
    <t>AGGIUDICAZIONE</t>
  </si>
  <si>
    <t>ESECUZIONE LAVORI</t>
  </si>
  <si>
    <r>
      <t xml:space="preserve">COLLAUDO / CERTIFICATO DI REGOLARE ESECUZIONE
</t>
    </r>
    <r>
      <rPr>
        <b/>
        <sz val="10"/>
        <color theme="1"/>
        <rFont val="Century Gothic"/>
        <family val="2"/>
      </rPr>
      <t>(entro 31 dicembre 2029)</t>
    </r>
  </si>
  <si>
    <t>COLLAUDO / CERTIFICATO DI REGOLARE ESECUZIONE / AGIBILITA'</t>
  </si>
  <si>
    <t>ATTIVAZIONE DEL SERVIZIO: 
ASSEGNAZIONE 50% DEGLI ALLOGGI 
(entro dodici mesi dall’erogazione del saldo)</t>
  </si>
  <si>
    <t>ATTIVAZIONE DEL SERVIZIO: 
ASSEGNAZIONE 50% ALLOGGI/POSTI ALLOGGIO</t>
  </si>
  <si>
    <t>ASSEGNAZIONE 100% DEGLI ALLOGGI
(entro ventiquattro mesi dall’erogazione del saldo)</t>
  </si>
  <si>
    <t>ASSEGNAZIONE 100% ALLOGGI/POSTI ALLOGGIO</t>
  </si>
  <si>
    <r>
      <rPr>
        <b/>
        <sz val="10"/>
        <rFont val="Century Gothic"/>
        <family val="2"/>
      </rPr>
      <t xml:space="preserve">Istruzioni per la compilazione:
- Compilare SOLO le celle a fondo di colore arancio
- Compilare in coerenza con le tempistiche previste ai paragrafi C3.a Modalità e tempi del processo e C4.a Adempimenti post concessione del bando
- Firmare digitalmente il file formato excel (con estensione .xlsx) 
Precisazioni:
</t>
    </r>
    <r>
      <rPr>
        <sz val="10"/>
        <rFont val="Century Gothic"/>
        <family val="2"/>
      </rPr>
      <t xml:space="preserve">
- inserire la durata iniziale e finale della lavorazione </t>
    </r>
    <r>
      <rPr>
        <b/>
        <sz val="10"/>
        <rFont val="Century Gothic"/>
        <family val="2"/>
      </rPr>
      <t>complessiva</t>
    </r>
    <r>
      <rPr>
        <sz val="10"/>
        <rFont val="Century Gothic"/>
        <family val="2"/>
      </rPr>
      <t>, anche se strutturata su più lotti con fasi di pausa tra un lotto e l'altro
- in caso di fasi che individuano la firma di un documento, l'unità minima di rappresentazione è</t>
    </r>
    <r>
      <rPr>
        <b/>
        <sz val="10"/>
        <rFont val="Century Gothic"/>
        <family val="2"/>
      </rPr>
      <t xml:space="preserve"> convenzionalmente individuata in 1 giorno</t>
    </r>
  </si>
  <si>
    <t>ANDAMENTO PREVISIONALE DELLA SPESA
inserire l'importo della spesa che si prevede di sostenere (fatturata e quietanzata) nel semestre di riferimento</t>
  </si>
  <si>
    <t>TOTALE COSTO INTERVENTO</t>
  </si>
  <si>
    <t>DATA DI COMPILAZIONE</t>
  </si>
  <si>
    <t>ALLEGATO A.8</t>
  </si>
  <si>
    <r>
      <t xml:space="preserve">IL Legale Rappresentante/delegato 
 _______________________________________
</t>
    </r>
    <r>
      <rPr>
        <b/>
        <sz val="8"/>
        <rFont val="Century Gothic"/>
        <family val="2"/>
      </rPr>
      <t>(nome leggibile)  
Documento firmato elettronicamente ai sensi del Reg. (UE) n. 910/2014.</t>
    </r>
  </si>
  <si>
    <r>
      <rPr>
        <b/>
        <sz val="14"/>
        <rFont val="Century Gothic"/>
        <family val="2"/>
      </rPr>
      <t xml:space="preserve">Bando per il sostegno a progetti di housing sociale promossi da enti del privato sociale per incentivare l'autonomia abitativa e favorire servizi abitativi sociali. </t>
    </r>
    <r>
      <rPr>
        <sz val="12"/>
        <rFont val="Arial"/>
        <family val="2"/>
      </rPr>
      <t xml:space="preserve">
</t>
    </r>
    <r>
      <rPr>
        <b/>
        <sz val="12"/>
        <rFont val="Arial"/>
        <family val="2"/>
      </rPr>
      <t>Linea 3</t>
    </r>
    <r>
      <rPr>
        <sz val="12"/>
        <rFont val="Arial"/>
        <family val="2"/>
      </rPr>
      <t xml:space="preserve"> della d.g.r. 25 maggio 2026, n. XII/6209 e s.m.i.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</si>
</sst>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* #,##0_-;\-* #,##0_-;_-* &quot;-&quot;??_-;_-@_-"/>
  </numFmts>
  <fonts count="22" x14ac:knownFonts="1">
    <font>
      <sz val="10"/>
      <name val="Arial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4"/>
      <color rgb="FF000000"/>
      <name val="Century Gothic"/>
      <family val="2"/>
    </font>
    <font>
      <b/>
      <sz val="8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sz val="10"/>
      <color theme="0"/>
      <name val="Century Gothic"/>
      <family val="2"/>
    </font>
    <font>
      <b/>
      <sz val="12"/>
      <name val="Century Gothic"/>
      <family val="2"/>
    </font>
    <font>
      <b/>
      <sz val="14"/>
      <name val="Century Gothic"/>
      <family val="2"/>
    </font>
    <font>
      <b/>
      <sz val="14"/>
      <color theme="1"/>
      <name val="Century Gothic"/>
      <family val="2"/>
    </font>
    <font>
      <sz val="12"/>
      <name val="Century Gothic"/>
      <family val="2"/>
    </font>
    <font>
      <i/>
      <sz val="12"/>
      <color theme="1"/>
      <name val="Century Gothic"/>
      <family val="2"/>
    </font>
    <font>
      <b/>
      <sz val="18"/>
      <color theme="1"/>
      <name val="Century Gothic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rgb="FFCC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1">
    <xf numFmtId="0" fontId="0" fillId="0" borderId="0" xfId="0"/>
    <xf numFmtId="164" fontId="4" fillId="0" borderId="0" xfId="4" applyFont="1" applyFill="1" applyBorder="1" applyAlignment="1" applyProtection="1">
      <alignment vertical="center" wrapText="1"/>
    </xf>
    <xf numFmtId="164" fontId="4" fillId="0" borderId="15" xfId="4" applyFont="1" applyFill="1" applyBorder="1" applyAlignment="1" applyProtection="1">
      <alignment vertical="center" wrapText="1"/>
    </xf>
    <xf numFmtId="165" fontId="14" fillId="0" borderId="14" xfId="2" applyNumberFormat="1" applyFont="1" applyBorder="1" applyAlignment="1" applyProtection="1">
      <alignment horizontal="center" vertical="center" wrapText="1"/>
    </xf>
    <xf numFmtId="165" fontId="14" fillId="0" borderId="22" xfId="2" applyNumberFormat="1" applyFont="1" applyBorder="1" applyAlignment="1" applyProtection="1">
      <alignment horizontal="center" vertical="center" wrapText="1"/>
    </xf>
    <xf numFmtId="8" fontId="5" fillId="2" borderId="5" xfId="4" applyNumberFormat="1" applyFont="1" applyFill="1" applyBorder="1" applyAlignment="1" applyProtection="1">
      <alignment horizontal="right" vertical="center" wrapText="1"/>
      <protection locked="0"/>
    </xf>
    <xf numFmtId="8" fontId="5" fillId="2" borderId="6" xfId="4" applyNumberFormat="1" applyFont="1" applyFill="1" applyBorder="1" applyAlignment="1" applyProtection="1">
      <alignment horizontal="right" vertical="center" wrapText="1"/>
      <protection locked="0"/>
    </xf>
    <xf numFmtId="8" fontId="5" fillId="2" borderId="26" xfId="4" applyNumberFormat="1" applyFont="1" applyFill="1" applyBorder="1" applyAlignment="1" applyProtection="1">
      <alignment horizontal="right" vertical="center" wrapText="1"/>
      <protection locked="0"/>
    </xf>
    <xf numFmtId="165" fontId="14" fillId="0" borderId="31" xfId="2" applyNumberFormat="1" applyFont="1" applyBorder="1" applyAlignment="1" applyProtection="1">
      <alignment horizontal="center" vertical="center" wrapText="1"/>
    </xf>
    <xf numFmtId="165" fontId="14" fillId="0" borderId="32" xfId="2" applyNumberFormat="1" applyFont="1" applyBorder="1" applyAlignment="1" applyProtection="1">
      <alignment horizontal="center" vertical="center" wrapText="1"/>
    </xf>
    <xf numFmtId="1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1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center" wrapText="1"/>
      <protection hidden="1"/>
    </xf>
    <xf numFmtId="0" fontId="15" fillId="0" borderId="29" xfId="0" applyFont="1" applyBorder="1" applyAlignment="1" applyProtection="1">
      <alignment horizontal="center" vertical="center" wrapText="1"/>
      <protection hidden="1"/>
    </xf>
    <xf numFmtId="0" fontId="7" fillId="4" borderId="5" xfId="0" applyFont="1" applyFill="1" applyBorder="1" applyAlignment="1" applyProtection="1">
      <alignment horizontal="center" vertical="center" wrapText="1"/>
      <protection hidden="1"/>
    </xf>
    <xf numFmtId="0" fontId="7" fillId="4" borderId="6" xfId="0" applyFont="1" applyFill="1" applyBorder="1" applyAlignment="1" applyProtection="1">
      <alignment horizontal="center" vertical="center" wrapText="1"/>
      <protection hidden="1"/>
    </xf>
    <xf numFmtId="0" fontId="7" fillId="4" borderId="26" xfId="0" applyFont="1" applyFill="1" applyBorder="1" applyAlignment="1" applyProtection="1">
      <alignment horizontal="center" vertical="center" wrapText="1"/>
      <protection hidden="1"/>
    </xf>
    <xf numFmtId="10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10" fontId="2" fillId="0" borderId="6" xfId="3" applyNumberFormat="1" applyFont="1" applyFill="1" applyBorder="1" applyAlignment="1" applyProtection="1">
      <alignment horizontal="center" vertical="center" wrapText="1"/>
      <protection hidden="1"/>
    </xf>
    <xf numFmtId="10" fontId="10" fillId="0" borderId="8" xfId="3" applyNumberFormat="1" applyFont="1" applyFill="1" applyBorder="1" applyAlignment="1" applyProtection="1">
      <alignment horizontal="center" vertical="center" wrapText="1"/>
      <protection hidden="1"/>
    </xf>
    <xf numFmtId="10" fontId="10" fillId="0" borderId="0" xfId="3" applyNumberFormat="1" applyFont="1" applyFill="1" applyBorder="1" applyAlignment="1" applyProtection="1">
      <alignment horizontal="center" vertical="center" wrapText="1"/>
      <protection hidden="1"/>
    </xf>
    <xf numFmtId="10" fontId="2" fillId="0" borderId="26" xfId="3" applyNumberFormat="1" applyFont="1" applyFill="1" applyBorder="1" applyAlignment="1" applyProtection="1">
      <alignment horizontal="center" vertical="center" wrapText="1"/>
      <protection hidden="1"/>
    </xf>
    <xf numFmtId="10" fontId="10" fillId="0" borderId="15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0" xfId="0" applyFont="1"/>
    <xf numFmtId="0" fontId="2" fillId="0" borderId="8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Border="1"/>
    <xf numFmtId="0" fontId="8" fillId="0" borderId="1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4" fillId="0" borderId="0" xfId="0" applyFont="1"/>
    <xf numFmtId="0" fontId="8" fillId="0" borderId="31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4" fillId="0" borderId="15" xfId="0" applyFont="1" applyBorder="1"/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9" fillId="0" borderId="27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6" fillId="0" borderId="9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0" fillId="0" borderId="8" xfId="0" applyFont="1" applyBorder="1"/>
    <xf numFmtId="0" fontId="10" fillId="0" borderId="0" xfId="0" applyFont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2" fillId="0" borderId="0" xfId="0" applyFont="1" applyAlignment="1">
      <alignment vertical="center" wrapText="1"/>
    </xf>
    <xf numFmtId="0" fontId="3" fillId="0" borderId="20" xfId="0" applyFont="1" applyBorder="1" applyAlignment="1">
      <alignment horizontal="center" vertical="top" wrapText="1"/>
    </xf>
    <xf numFmtId="14" fontId="5" fillId="6" borderId="6" xfId="0" applyNumberFormat="1" applyFont="1" applyFill="1" applyBorder="1" applyAlignment="1">
      <alignment vertical="center" wrapText="1"/>
    </xf>
    <xf numFmtId="0" fontId="2" fillId="0" borderId="9" xfId="0" applyFont="1" applyBorder="1"/>
    <xf numFmtId="0" fontId="2" fillId="0" borderId="16" xfId="0" applyFont="1" applyBorder="1"/>
    <xf numFmtId="0" fontId="2" fillId="0" borderId="17" xfId="0" applyFont="1" applyBorder="1"/>
    <xf numFmtId="0" fontId="4" fillId="0" borderId="16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16" fontId="2" fillId="0" borderId="0" xfId="0" applyNumberFormat="1" applyFont="1"/>
    <xf numFmtId="14" fontId="2" fillId="0" borderId="0" xfId="0" applyNumberFormat="1" applyFont="1"/>
    <xf numFmtId="0" fontId="14" fillId="2" borderId="20" xfId="0" applyFont="1" applyFill="1" applyBorder="1" applyAlignment="1" applyProtection="1">
      <alignment horizontal="center" vertical="center"/>
      <protection locked="0"/>
    </xf>
    <xf numFmtId="0" fontId="14" fillId="2" borderId="21" xfId="0" applyFont="1" applyFill="1" applyBorder="1" applyAlignment="1" applyProtection="1">
      <alignment horizontal="center" vertical="center"/>
      <protection locked="0"/>
    </xf>
    <xf numFmtId="0" fontId="14" fillId="2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64" fontId="8" fillId="4" borderId="34" xfId="4" applyFont="1" applyFill="1" applyBorder="1" applyAlignment="1" applyProtection="1">
      <alignment horizontal="right" vertical="center" wrapText="1"/>
    </xf>
    <xf numFmtId="164" fontId="8" fillId="4" borderId="12" xfId="4" applyFont="1" applyFill="1" applyBorder="1" applyAlignment="1" applyProtection="1">
      <alignment horizontal="right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164" fontId="8" fillId="4" borderId="12" xfId="4" applyFont="1" applyFill="1" applyBorder="1" applyAlignment="1" applyProtection="1">
      <alignment horizontal="center" vertical="center" wrapText="1"/>
      <protection hidden="1"/>
    </xf>
    <xf numFmtId="164" fontId="8" fillId="4" borderId="25" xfId="4" applyFont="1" applyFill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14" fontId="16" fillId="2" borderId="20" xfId="0" applyNumberFormat="1" applyFont="1" applyFill="1" applyBorder="1" applyAlignment="1" applyProtection="1">
      <alignment horizontal="center" vertical="center" wrapText="1"/>
      <protection locked="0"/>
    </xf>
    <xf numFmtId="14" fontId="16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2" xfId="0" applyFont="1" applyBorder="1" applyAlignment="1">
      <alignment horizontal="left" vertical="center" wrapText="1" indent="1"/>
    </xf>
    <xf numFmtId="0" fontId="17" fillId="0" borderId="12" xfId="0" applyFont="1" applyBorder="1" applyAlignment="1">
      <alignment horizontal="left" vertical="center" wrapText="1" indent="1"/>
    </xf>
    <xf numFmtId="0" fontId="13" fillId="5" borderId="12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4" fillId="2" borderId="20" xfId="0" applyFont="1" applyFill="1" applyBorder="1" applyAlignment="1" applyProtection="1">
      <alignment horizontal="left" vertical="center"/>
      <protection locked="0"/>
    </xf>
    <xf numFmtId="0" fontId="14" fillId="2" borderId="21" xfId="0" applyFont="1" applyFill="1" applyBorder="1" applyAlignment="1" applyProtection="1">
      <alignment horizontal="left" vertical="center"/>
      <protection locked="0"/>
    </xf>
    <xf numFmtId="0" fontId="14" fillId="2" borderId="13" xfId="0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1" fillId="4" borderId="6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</cellXfs>
  <cellStyles count="5">
    <cellStyle name="Euro" xfId="1" xr:uid="{2DD222FF-83DC-4C4A-93EA-C4F86A10D1C5}"/>
    <cellStyle name="Migliaia" xfId="2" builtinId="3"/>
    <cellStyle name="Normale" xfId="0" builtinId="0"/>
    <cellStyle name="Percentuale" xfId="3" builtinId="5"/>
    <cellStyle name="Valuta" xfId="4" builtinId="4"/>
  </cellStyles>
  <dxfs count="0"/>
  <tableStyles count="0" defaultTableStyle="TableStyleMedium9" defaultPivotStyle="PivotStyleLight16"/>
  <colors>
    <mruColors>
      <color rgb="FFFF99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16452985916620932"/>
          <c:w val="1"/>
          <c:h val="0.4884876208063729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996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Cronoprogramma!$H$22:$U$22</c:f>
              <c:strCache>
                <c:ptCount val="14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-</c:v>
                </c:pt>
                <c:pt idx="7">
                  <c:v>-</c:v>
                </c:pt>
                <c:pt idx="8">
                  <c:v>-</c:v>
                </c:pt>
                <c:pt idx="9">
                  <c:v>-</c:v>
                </c:pt>
                <c:pt idx="10">
                  <c:v>-</c:v>
                </c:pt>
                <c:pt idx="11">
                  <c:v>-</c:v>
                </c:pt>
                <c:pt idx="12">
                  <c:v>-</c:v>
                </c:pt>
                <c:pt idx="13">
                  <c:v>-</c:v>
                </c:pt>
              </c:strCache>
            </c:strRef>
          </c:cat>
          <c:val>
            <c:numRef>
              <c:f>Cronoprogramma!$H$20:$U$20</c:f>
              <c:numCache>
                <c:formatCode>"€"#,##0.00_);[Red]\("€"#,##0.00\)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0-807E-4C9B-A25D-39B6634E5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3960512"/>
        <c:axId val="813960872"/>
      </c:barChart>
      <c:catAx>
        <c:axId val="81396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13960872"/>
        <c:crosses val="autoZero"/>
        <c:auto val="1"/>
        <c:lblAlgn val="ctr"/>
        <c:lblOffset val="100"/>
        <c:noMultiLvlLbl val="0"/>
      </c:catAx>
      <c:valAx>
        <c:axId val="813960872"/>
        <c:scaling>
          <c:orientation val="minMax"/>
          <c:max val="20000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#,##0.00_);[Red]\(&quot;€&quot;#,##0.00\)" sourceLinked="1"/>
        <c:majorTickMark val="out"/>
        <c:minorTickMark val="none"/>
        <c:tickLblPos val="nextTo"/>
        <c:crossAx val="813960512"/>
        <c:crosses val="autoZero"/>
        <c:crossBetween val="between"/>
        <c:minorUnit val="25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2206598947853283E-2"/>
          <c:y val="0.13564972526056754"/>
          <c:w val="0.96054687036481168"/>
          <c:h val="0.8643502747394324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Cronoprogramma!$C$9</c:f>
              <c:strCache>
                <c:ptCount val="1"/>
                <c:pt idx="0">
                  <c:v>data inizio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Cronoprogramma!$B$11:$B$16</c:f>
              <c:strCache>
                <c:ptCount val="6"/>
                <c:pt idx="0">
                  <c:v> TITOLO ABILITATIVO</c:v>
                </c:pt>
                <c:pt idx="1">
                  <c:v>CONTRATTUALIZZAZIONE DEI LAVORI</c:v>
                </c:pt>
                <c:pt idx="2">
                  <c:v>ESECUZIONE LAVORI</c:v>
                </c:pt>
                <c:pt idx="3">
                  <c:v>COLLAUDO / CERTIFICATO DI REGOLARE ESECUZIONE
(entro 31 dicembre 2029)</c:v>
                </c:pt>
                <c:pt idx="4">
                  <c:v>ATTIVAZIONE DEL SERVIZIO: 
ASSEGNAZIONE 50% DEGLI ALLOGGI 
(entro dodici mesi dall’erogazione del saldo)</c:v>
                </c:pt>
                <c:pt idx="5">
                  <c:v>ASSEGNAZIONE 100% DEGLI ALLOGGI
(entro ventiquattro mesi dall’erogazione del saldo)</c:v>
                </c:pt>
              </c:strCache>
            </c:strRef>
          </c:cat>
          <c:val>
            <c:numRef>
              <c:f>Cronoprogramma!$C$11:$C$16</c:f>
              <c:numCache>
                <c:formatCode>m/d/yyyy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6091-446D-AFD2-E5A8EA948E28}"/>
            </c:ext>
          </c:extLst>
        </c:ser>
        <c:ser>
          <c:idx val="1"/>
          <c:order val="1"/>
          <c:tx>
            <c:strRef>
              <c:f>Cronoprogramma!$E$9</c:f>
              <c:strCache>
                <c:ptCount val="1"/>
                <c:pt idx="0">
                  <c:v>durata [gg]</c:v>
                </c:pt>
              </c:strCache>
            </c:strRef>
          </c:tx>
          <c:spPr>
            <a:solidFill>
              <a:srgbClr val="FF9966"/>
            </a:solidFill>
            <a:ln>
              <a:noFill/>
            </a:ln>
            <a:effectLst/>
          </c:spPr>
          <c:invertIfNegative val="0"/>
          <c:val>
            <c:numRef>
              <c:f>Cronoprogramma!$E$11:$E$16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91-446D-AFD2-E5A8EA948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689402872"/>
        <c:axId val="689398192"/>
      </c:barChart>
      <c:catAx>
        <c:axId val="689402872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nextTo"/>
        <c:crossAx val="689398192"/>
        <c:crosses val="autoZero"/>
        <c:auto val="1"/>
        <c:lblAlgn val="ctr"/>
        <c:lblOffset val="100"/>
        <c:noMultiLvlLbl val="0"/>
      </c:catAx>
      <c:valAx>
        <c:axId val="689398192"/>
        <c:scaling>
          <c:orientation val="minMax"/>
          <c:max val="48213"/>
          <c:min val="45658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out"/>
        <c:minorTickMark val="none"/>
        <c:tickLblPos val="nextTo"/>
        <c:crossAx val="689402872"/>
        <c:crosses val="autoZero"/>
        <c:crossBetween val="between"/>
        <c:majorUnit val="182.5"/>
        <c:minorUnit val="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40820</xdr:colOff>
      <xdr:row>23</xdr:row>
      <xdr:rowOff>66674</xdr:rowOff>
    </xdr:from>
    <xdr:to>
      <xdr:col>20</xdr:col>
      <xdr:colOff>1224643</xdr:colOff>
      <xdr:row>24</xdr:row>
      <xdr:rowOff>752474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353A702-BB33-046C-D522-B3E0BEBAB9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816429</xdr:colOff>
      <xdr:row>9</xdr:row>
      <xdr:rowOff>54428</xdr:rowOff>
    </xdr:from>
    <xdr:to>
      <xdr:col>22</xdr:col>
      <xdr:colOff>148166</xdr:colOff>
      <xdr:row>16</xdr:row>
      <xdr:rowOff>4082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8032FF4C-6A74-839D-B100-EB49EF0D2A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11205</xdr:colOff>
      <xdr:row>0</xdr:row>
      <xdr:rowOff>134470</xdr:rowOff>
    </xdr:from>
    <xdr:to>
      <xdr:col>6</xdr:col>
      <xdr:colOff>34637</xdr:colOff>
      <xdr:row>1</xdr:row>
      <xdr:rowOff>1175639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41D4601-22D9-40E2-BEC0-3DA7069271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1327"/>
        <a:stretch>
          <a:fillRect/>
        </a:stretch>
      </xdr:blipFill>
      <xdr:spPr>
        <a:xfrm>
          <a:off x="253660" y="134470"/>
          <a:ext cx="8543977" cy="12143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9C1D8-7191-4232-88EB-31CC4CC7C34A}">
  <sheetPr>
    <pageSetUpPr fitToPage="1"/>
  </sheetPr>
  <dimension ref="A1:BS32"/>
  <sheetViews>
    <sheetView tabSelected="1" topLeftCell="B1" zoomScale="55" zoomScaleNormal="55" workbookViewId="0">
      <selection activeCell="D13" sqref="D13"/>
    </sheetView>
  </sheetViews>
  <sheetFormatPr defaultRowHeight="13.5" x14ac:dyDescent="0.25"/>
  <cols>
    <col min="1" max="1" width="3.5703125" style="26" customWidth="1"/>
    <col min="2" max="2" width="67.5703125" style="26" customWidth="1"/>
    <col min="3" max="4" width="23.42578125" style="26" customWidth="1"/>
    <col min="5" max="5" width="13.5703125" style="26" customWidth="1"/>
    <col min="6" max="6" width="16.5703125" style="26" hidden="1" customWidth="1"/>
    <col min="7" max="7" width="3.7109375" style="26" customWidth="1"/>
    <col min="8" max="21" width="18.7109375" style="26" customWidth="1"/>
    <col min="22" max="22" width="3.28515625" style="26" customWidth="1"/>
    <col min="23" max="60" width="6.42578125" style="26" customWidth="1"/>
    <col min="61" max="16384" width="9.140625" style="26"/>
  </cols>
  <sheetData>
    <row r="1" spans="1:60" x14ac:dyDescent="0.2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5"/>
    </row>
    <row r="2" spans="1:60" s="30" customFormat="1" ht="111.75" customHeight="1" x14ac:dyDescent="0.2">
      <c r="A2" s="27"/>
      <c r="B2" s="28"/>
      <c r="C2" s="28"/>
      <c r="D2" s="28"/>
      <c r="E2" s="28"/>
      <c r="F2" s="28"/>
      <c r="G2" s="28"/>
      <c r="H2" s="99" t="s">
        <v>31</v>
      </c>
      <c r="I2" s="99"/>
      <c r="J2" s="99"/>
      <c r="K2" s="99"/>
      <c r="L2" s="99"/>
      <c r="M2" s="98" t="s">
        <v>0</v>
      </c>
      <c r="N2" s="99"/>
      <c r="O2" s="99"/>
      <c r="P2" s="99"/>
      <c r="Q2" s="99"/>
      <c r="R2" s="100" t="s">
        <v>29</v>
      </c>
      <c r="S2" s="100"/>
      <c r="T2" s="100"/>
      <c r="U2" s="101"/>
      <c r="V2" s="29"/>
    </row>
    <row r="3" spans="1:60" s="30" customFormat="1" ht="40.5" customHeight="1" x14ac:dyDescent="0.2">
      <c r="A3" s="27"/>
      <c r="B3" s="102" t="s">
        <v>1</v>
      </c>
      <c r="C3" s="103"/>
      <c r="D3" s="104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6"/>
      <c r="V3" s="29"/>
    </row>
    <row r="4" spans="1:60" s="30" customFormat="1" ht="40.5" customHeight="1" x14ac:dyDescent="0.2">
      <c r="A4" s="27"/>
      <c r="B4" s="102" t="s">
        <v>2</v>
      </c>
      <c r="C4" s="103"/>
      <c r="D4" s="77"/>
      <c r="E4" s="78"/>
      <c r="F4" s="78"/>
      <c r="G4" s="78"/>
      <c r="H4" s="78"/>
      <c r="I4" s="78"/>
      <c r="J4" s="78"/>
      <c r="K4" s="78"/>
      <c r="L4" s="79"/>
      <c r="M4" s="102" t="s">
        <v>3</v>
      </c>
      <c r="N4" s="103"/>
      <c r="O4" s="77"/>
      <c r="P4" s="78"/>
      <c r="Q4" s="78"/>
      <c r="R4" s="78"/>
      <c r="S4" s="78"/>
      <c r="T4" s="78"/>
      <c r="U4" s="79"/>
      <c r="V4" s="29"/>
    </row>
    <row r="5" spans="1:60" s="30" customFormat="1" ht="40.5" customHeight="1" x14ac:dyDescent="0.2">
      <c r="A5" s="27"/>
      <c r="B5" s="109" t="s">
        <v>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29"/>
    </row>
    <row r="6" spans="1:60" s="30" customFormat="1" ht="40.5" customHeight="1" x14ac:dyDescent="0.2">
      <c r="A6" s="27"/>
      <c r="B6" s="31" t="s">
        <v>5</v>
      </c>
      <c r="C6" s="78"/>
      <c r="D6" s="78"/>
      <c r="E6" s="79"/>
      <c r="F6" s="32"/>
      <c r="G6" s="102" t="s">
        <v>6</v>
      </c>
      <c r="H6" s="103"/>
      <c r="I6" s="104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6"/>
      <c r="V6" s="29"/>
    </row>
    <row r="7" spans="1:60" s="30" customFormat="1" ht="40.5" customHeight="1" x14ac:dyDescent="0.2">
      <c r="A7" s="27"/>
      <c r="B7" s="109" t="s">
        <v>7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29"/>
    </row>
    <row r="8" spans="1:60" s="30" customFormat="1" ht="40.5" customHeight="1" thickBot="1" x14ac:dyDescent="0.25">
      <c r="A8" s="27"/>
      <c r="B8" s="107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33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</row>
    <row r="9" spans="1:60" ht="18.75" customHeight="1" thickBot="1" x14ac:dyDescent="0.3">
      <c r="A9" s="35"/>
      <c r="B9" s="85" t="s">
        <v>8</v>
      </c>
      <c r="C9" s="87" t="s">
        <v>9</v>
      </c>
      <c r="D9" s="87" t="s">
        <v>10</v>
      </c>
      <c r="E9" s="89" t="s">
        <v>11</v>
      </c>
      <c r="F9" s="36"/>
      <c r="G9" s="37"/>
      <c r="H9" s="95">
        <v>2025</v>
      </c>
      <c r="I9" s="91"/>
      <c r="J9" s="91">
        <v>2026</v>
      </c>
      <c r="K9" s="91"/>
      <c r="L9" s="91">
        <v>2027</v>
      </c>
      <c r="M9" s="91"/>
      <c r="N9" s="91">
        <v>2028</v>
      </c>
      <c r="O9" s="91"/>
      <c r="P9" s="91">
        <v>2029</v>
      </c>
      <c r="Q9" s="91"/>
      <c r="R9" s="91">
        <v>2030</v>
      </c>
      <c r="S9" s="91"/>
      <c r="T9" s="91">
        <v>2031</v>
      </c>
      <c r="U9" s="110"/>
      <c r="V9" s="33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</row>
    <row r="10" spans="1:60" ht="37.5" customHeight="1" thickBot="1" x14ac:dyDescent="0.3">
      <c r="A10" s="35"/>
      <c r="B10" s="86"/>
      <c r="C10" s="88"/>
      <c r="D10" s="88"/>
      <c r="E10" s="90"/>
      <c r="F10" s="36"/>
      <c r="G10" s="39"/>
      <c r="H10" s="40" t="s">
        <v>12</v>
      </c>
      <c r="I10" s="41" t="s">
        <v>13</v>
      </c>
      <c r="J10" s="41" t="s">
        <v>12</v>
      </c>
      <c r="K10" s="41" t="s">
        <v>13</v>
      </c>
      <c r="L10" s="41" t="s">
        <v>12</v>
      </c>
      <c r="M10" s="41" t="s">
        <v>13</v>
      </c>
      <c r="N10" s="41" t="s">
        <v>12</v>
      </c>
      <c r="O10" s="41" t="s">
        <v>13</v>
      </c>
      <c r="P10" s="41" t="s">
        <v>12</v>
      </c>
      <c r="Q10" s="41" t="s">
        <v>13</v>
      </c>
      <c r="R10" s="41" t="s">
        <v>12</v>
      </c>
      <c r="S10" s="41" t="s">
        <v>13</v>
      </c>
      <c r="T10" s="41" t="s">
        <v>12</v>
      </c>
      <c r="U10" s="42" t="s">
        <v>13</v>
      </c>
      <c r="V10" s="33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</row>
    <row r="11" spans="1:60" ht="36" customHeight="1" thickBot="1" x14ac:dyDescent="0.3">
      <c r="A11" s="35"/>
      <c r="B11" s="43" t="s">
        <v>14</v>
      </c>
      <c r="C11" s="10"/>
      <c r="D11" s="10"/>
      <c r="E11" s="12">
        <f t="shared" ref="E11:E16" si="0">D11-C11</f>
        <v>0</v>
      </c>
      <c r="F11" s="3" t="s">
        <v>15</v>
      </c>
      <c r="G11" s="8"/>
      <c r="H11" s="44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6"/>
      <c r="V11" s="47"/>
    </row>
    <row r="12" spans="1:60" ht="36" customHeight="1" thickBot="1" x14ac:dyDescent="0.3">
      <c r="A12" s="35"/>
      <c r="B12" s="48" t="s">
        <v>16</v>
      </c>
      <c r="C12" s="10"/>
      <c r="D12" s="10"/>
      <c r="E12" s="12">
        <f t="shared" si="0"/>
        <v>0</v>
      </c>
      <c r="F12" s="3" t="s">
        <v>17</v>
      </c>
      <c r="G12" s="8"/>
      <c r="H12" s="44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6"/>
      <c r="V12" s="47"/>
    </row>
    <row r="13" spans="1:60" ht="36" customHeight="1" thickBot="1" x14ac:dyDescent="0.3">
      <c r="A13" s="35"/>
      <c r="B13" s="48" t="s">
        <v>18</v>
      </c>
      <c r="C13" s="10"/>
      <c r="D13" s="10"/>
      <c r="E13" s="12">
        <f t="shared" si="0"/>
        <v>0</v>
      </c>
      <c r="F13" s="3" t="s">
        <v>18</v>
      </c>
      <c r="G13" s="8"/>
      <c r="H13" s="44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6"/>
      <c r="V13" s="47"/>
    </row>
    <row r="14" spans="1:60" ht="36" customHeight="1" thickBot="1" x14ac:dyDescent="0.3">
      <c r="A14" s="35"/>
      <c r="B14" s="48" t="s">
        <v>19</v>
      </c>
      <c r="C14" s="10"/>
      <c r="D14" s="10"/>
      <c r="E14" s="12">
        <f t="shared" si="0"/>
        <v>0</v>
      </c>
      <c r="F14" s="3" t="s">
        <v>20</v>
      </c>
      <c r="G14" s="8"/>
      <c r="H14" s="44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6"/>
      <c r="V14" s="47"/>
    </row>
    <row r="15" spans="1:60" ht="40.5" customHeight="1" thickBot="1" x14ac:dyDescent="0.3">
      <c r="A15" s="35"/>
      <c r="B15" s="48" t="s">
        <v>21</v>
      </c>
      <c r="C15" s="10"/>
      <c r="D15" s="10"/>
      <c r="E15" s="12">
        <f t="shared" si="0"/>
        <v>0</v>
      </c>
      <c r="F15" s="3" t="s">
        <v>22</v>
      </c>
      <c r="G15" s="8"/>
      <c r="H15" s="44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6"/>
      <c r="V15" s="47"/>
    </row>
    <row r="16" spans="1:60" ht="36" customHeight="1" thickBot="1" x14ac:dyDescent="0.3">
      <c r="A16" s="35"/>
      <c r="B16" s="49" t="s">
        <v>23</v>
      </c>
      <c r="C16" s="11"/>
      <c r="D16" s="11"/>
      <c r="E16" s="13">
        <f t="shared" si="0"/>
        <v>0</v>
      </c>
      <c r="F16" s="4" t="s">
        <v>24</v>
      </c>
      <c r="G16" s="9"/>
      <c r="H16" s="50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2"/>
      <c r="V16" s="47"/>
    </row>
    <row r="17" spans="1:71" ht="13.5" customHeight="1" thickBot="1" x14ac:dyDescent="0.3">
      <c r="A17" s="35"/>
      <c r="B17" s="53"/>
      <c r="C17" s="53"/>
      <c r="D17" s="53"/>
      <c r="E17" s="53"/>
      <c r="F17" s="53"/>
      <c r="G17" s="53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5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6"/>
      <c r="AW17" s="57"/>
      <c r="AX17" s="57"/>
      <c r="AY17" s="57"/>
      <c r="AZ17" s="58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</row>
    <row r="18" spans="1:71" ht="41.25" customHeight="1" x14ac:dyDescent="0.25">
      <c r="A18" s="35"/>
      <c r="B18" s="94" t="s">
        <v>25</v>
      </c>
      <c r="C18" s="94"/>
      <c r="D18" s="94"/>
      <c r="E18" s="94"/>
      <c r="F18" s="53"/>
      <c r="G18" s="53"/>
      <c r="H18" s="80" t="s">
        <v>26</v>
      </c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2"/>
      <c r="V18" s="55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9"/>
      <c r="AW18" s="59"/>
      <c r="AX18" s="59"/>
      <c r="AY18" s="59"/>
      <c r="AZ18" s="59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</row>
    <row r="19" spans="1:71" ht="20.25" customHeight="1" x14ac:dyDescent="0.25">
      <c r="A19" s="35"/>
      <c r="B19" s="94"/>
      <c r="C19" s="94"/>
      <c r="D19" s="94"/>
      <c r="E19" s="94"/>
      <c r="F19" s="60"/>
      <c r="G19" s="60"/>
      <c r="H19" s="14" t="str">
        <f>_xlfn.CONCAT(H10," ",H9)</f>
        <v>1 sem 2025</v>
      </c>
      <c r="I19" s="15" t="str">
        <f>_xlfn.CONCAT(I10," ",H9)</f>
        <v>2 sem 2025</v>
      </c>
      <c r="J19" s="15" t="str">
        <f t="shared" ref="J19" si="1">_xlfn.CONCAT(J10," ",J9)</f>
        <v>1 sem 2026</v>
      </c>
      <c r="K19" s="15" t="str">
        <f t="shared" ref="K19" si="2">_xlfn.CONCAT(K10," ",J9)</f>
        <v>2 sem 2026</v>
      </c>
      <c r="L19" s="15" t="str">
        <f t="shared" ref="L19" si="3">_xlfn.CONCAT(L10," ",L9)</f>
        <v>1 sem 2027</v>
      </c>
      <c r="M19" s="15" t="str">
        <f t="shared" ref="M19" si="4">_xlfn.CONCAT(M10," ",L9)</f>
        <v>2 sem 2027</v>
      </c>
      <c r="N19" s="15" t="str">
        <f t="shared" ref="N19" si="5">_xlfn.CONCAT(N10," ",N9)</f>
        <v>1 sem 2028</v>
      </c>
      <c r="O19" s="15" t="str">
        <f t="shared" ref="O19" si="6">_xlfn.CONCAT(O10," ",N9)</f>
        <v>2 sem 2028</v>
      </c>
      <c r="P19" s="15" t="str">
        <f t="shared" ref="P19" si="7">_xlfn.CONCAT(P10," ",P9)</f>
        <v>1 sem 2029</v>
      </c>
      <c r="Q19" s="15" t="str">
        <f t="shared" ref="Q19" si="8">_xlfn.CONCAT(Q10," ",P9)</f>
        <v>2 sem 2029</v>
      </c>
      <c r="R19" s="15" t="str">
        <f t="shared" ref="R19" si="9">_xlfn.CONCAT(R10," ",R9)</f>
        <v>1 sem 2030</v>
      </c>
      <c r="S19" s="15" t="str">
        <f t="shared" ref="S19" si="10">_xlfn.CONCAT(S10," ",R9)</f>
        <v>2 sem 2030</v>
      </c>
      <c r="T19" s="15" t="str">
        <f t="shared" ref="T19" si="11">_xlfn.CONCAT(T10," ",T9)</f>
        <v>1 sem 2031</v>
      </c>
      <c r="U19" s="16" t="str">
        <f t="shared" ref="U19" si="12">_xlfn.CONCAT(U10," ",T9)</f>
        <v>2 sem 2031</v>
      </c>
      <c r="V19" s="61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</row>
    <row r="20" spans="1:71" ht="20.25" customHeight="1" x14ac:dyDescent="0.25">
      <c r="A20" s="35"/>
      <c r="B20" s="94"/>
      <c r="C20" s="94"/>
      <c r="D20" s="94"/>
      <c r="E20" s="94"/>
      <c r="F20" s="60"/>
      <c r="G20" s="60"/>
      <c r="H20" s="5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7"/>
      <c r="V20" s="61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</row>
    <row r="21" spans="1:71" ht="21.75" customHeight="1" x14ac:dyDescent="0.25">
      <c r="A21" s="35"/>
      <c r="B21" s="94"/>
      <c r="C21" s="94"/>
      <c r="D21" s="94"/>
      <c r="E21" s="94"/>
      <c r="F21" s="60"/>
      <c r="G21" s="60"/>
      <c r="H21" s="17" t="str">
        <f>IFERROR(H20/$T$23,"-")</f>
        <v>-</v>
      </c>
      <c r="I21" s="18" t="str">
        <f>IFERROR(I20/$T$23,"-")</f>
        <v>-</v>
      </c>
      <c r="J21" s="18" t="str">
        <f t="shared" ref="J21:U21" si="13">IFERROR(J20/$T$23,"-")</f>
        <v>-</v>
      </c>
      <c r="K21" s="18" t="str">
        <f t="shared" si="13"/>
        <v>-</v>
      </c>
      <c r="L21" s="18" t="str">
        <f t="shared" si="13"/>
        <v>-</v>
      </c>
      <c r="M21" s="18" t="str">
        <f t="shared" si="13"/>
        <v>-</v>
      </c>
      <c r="N21" s="18" t="str">
        <f t="shared" si="13"/>
        <v>-</v>
      </c>
      <c r="O21" s="18" t="str">
        <f t="shared" si="13"/>
        <v>-</v>
      </c>
      <c r="P21" s="18" t="str">
        <f t="shared" si="13"/>
        <v>-</v>
      </c>
      <c r="Q21" s="18" t="str">
        <f t="shared" si="13"/>
        <v>-</v>
      </c>
      <c r="R21" s="18" t="str">
        <f t="shared" si="13"/>
        <v>-</v>
      </c>
      <c r="S21" s="18" t="str">
        <f t="shared" si="13"/>
        <v>-</v>
      </c>
      <c r="T21" s="18" t="str">
        <f t="shared" si="13"/>
        <v>-</v>
      </c>
      <c r="U21" s="21" t="str">
        <f t="shared" si="13"/>
        <v>-</v>
      </c>
      <c r="V21" s="61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</row>
    <row r="22" spans="1:71" s="66" customFormat="1" ht="9.75" customHeight="1" x14ac:dyDescent="0.25">
      <c r="A22" s="62"/>
      <c r="B22" s="94"/>
      <c r="C22" s="94"/>
      <c r="D22" s="94"/>
      <c r="E22" s="94"/>
      <c r="F22" s="63"/>
      <c r="G22" s="63"/>
      <c r="H22" s="19" t="str">
        <f>H21</f>
        <v>-</v>
      </c>
      <c r="I22" s="20" t="str">
        <f>IFERROR(H22+I21,"-")</f>
        <v>-</v>
      </c>
      <c r="J22" s="20" t="str">
        <f t="shared" ref="J22:U22" si="14">IFERROR(I22+J21,"-")</f>
        <v>-</v>
      </c>
      <c r="K22" s="20" t="str">
        <f t="shared" si="14"/>
        <v>-</v>
      </c>
      <c r="L22" s="20" t="str">
        <f t="shared" si="14"/>
        <v>-</v>
      </c>
      <c r="M22" s="20" t="str">
        <f t="shared" si="14"/>
        <v>-</v>
      </c>
      <c r="N22" s="20" t="str">
        <f t="shared" si="14"/>
        <v>-</v>
      </c>
      <c r="O22" s="20" t="str">
        <f t="shared" si="14"/>
        <v>-</v>
      </c>
      <c r="P22" s="20" t="str">
        <f t="shared" si="14"/>
        <v>-</v>
      </c>
      <c r="Q22" s="20" t="str">
        <f t="shared" si="14"/>
        <v>-</v>
      </c>
      <c r="R22" s="20" t="str">
        <f t="shared" si="14"/>
        <v>-</v>
      </c>
      <c r="S22" s="20" t="str">
        <f t="shared" si="14"/>
        <v>-</v>
      </c>
      <c r="T22" s="20" t="str">
        <f t="shared" si="14"/>
        <v>-</v>
      </c>
      <c r="U22" s="22" t="str">
        <f t="shared" si="14"/>
        <v>-</v>
      </c>
      <c r="V22" s="64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</row>
    <row r="23" spans="1:71" ht="33.75" customHeight="1" x14ac:dyDescent="0.25">
      <c r="A23" s="35"/>
      <c r="B23" s="94"/>
      <c r="C23" s="94"/>
      <c r="D23" s="94"/>
      <c r="E23" s="94"/>
      <c r="F23" s="60"/>
      <c r="G23" s="60"/>
      <c r="H23" s="83" t="s">
        <v>27</v>
      </c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92">
        <f>SUM(H20:U20)</f>
        <v>0</v>
      </c>
      <c r="U23" s="93"/>
      <c r="V23" s="61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</row>
    <row r="24" spans="1:71" ht="12.75" customHeight="1" x14ac:dyDescent="0.25">
      <c r="A24" s="35"/>
      <c r="B24" s="67"/>
      <c r="C24" s="67"/>
      <c r="D24" s="67"/>
      <c r="E24" s="67"/>
      <c r="F24" s="60"/>
      <c r="G24" s="60"/>
      <c r="H24" s="35"/>
      <c r="O24" s="1"/>
      <c r="P24" s="1"/>
      <c r="Q24" s="1"/>
      <c r="R24" s="1"/>
      <c r="S24" s="1"/>
      <c r="T24" s="1"/>
      <c r="U24" s="2"/>
      <c r="V24" s="61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</row>
    <row r="25" spans="1:71" ht="62.25" customHeight="1" thickBot="1" x14ac:dyDescent="0.3">
      <c r="A25" s="35"/>
      <c r="B25" s="68" t="s">
        <v>30</v>
      </c>
      <c r="C25" s="69" t="s">
        <v>28</v>
      </c>
      <c r="D25" s="96"/>
      <c r="E25" s="97"/>
      <c r="F25" s="60"/>
      <c r="G25" s="60"/>
      <c r="H25" s="70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  <c r="V25" s="61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</row>
    <row r="26" spans="1:71" ht="12.75" customHeight="1" thickBot="1" x14ac:dyDescent="0.3">
      <c r="A26" s="70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4"/>
      <c r="W26" s="38"/>
      <c r="X26" s="38"/>
      <c r="Y26" s="38"/>
      <c r="Z26" s="38"/>
      <c r="AA26" s="38"/>
      <c r="AB26" s="38"/>
      <c r="AC26" s="38"/>
      <c r="AD26" s="38"/>
      <c r="AE26" s="38"/>
      <c r="AF26" s="60"/>
      <c r="AG26" s="60"/>
      <c r="AH26" s="60"/>
      <c r="AI26" s="60"/>
      <c r="AJ26" s="60"/>
      <c r="AK26" s="60"/>
      <c r="AL26" s="60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</row>
    <row r="30" spans="1:71" x14ac:dyDescent="0.25">
      <c r="D30" s="75"/>
      <c r="L30" s="76"/>
    </row>
    <row r="31" spans="1:71" x14ac:dyDescent="0.25">
      <c r="L31" s="76"/>
    </row>
    <row r="32" spans="1:71" x14ac:dyDescent="0.25">
      <c r="L32" s="76"/>
    </row>
  </sheetData>
  <sheetProtection algorithmName="SHA-512" hashValue="D4Btwr66fb2qesg4Mj9ef1js+HEcPfXXqc8ZxzVdsTZpdfPXG6m3AaoS7zGKgfqncXmWXgnAfgFKvsPqwhseMQ==" saltValue="1CYFWS8Ye80RhZf893UcXQ==" spinCount="100000" sheet="1" objects="1" scenarios="1" selectLockedCells="1"/>
  <autoFilter ref="B10:E16" xr:uid="{7409C1D8-7191-4232-88EB-31CC4CC7C34A}">
    <sortState xmlns:xlrd2="http://schemas.microsoft.com/office/spreadsheetml/2017/richdata2" ref="B12:E16">
      <sortCondition ref="C10:C16"/>
    </sortState>
  </autoFilter>
  <sortState xmlns:xlrd2="http://schemas.microsoft.com/office/spreadsheetml/2017/richdata2" ref="B11:D16">
    <sortCondition ref="C11:C16"/>
  </sortState>
  <mergeCells count="31">
    <mergeCell ref="D25:E25"/>
    <mergeCell ref="M2:Q2"/>
    <mergeCell ref="R2:U2"/>
    <mergeCell ref="G6:H6"/>
    <mergeCell ref="I6:U6"/>
    <mergeCell ref="B8:U8"/>
    <mergeCell ref="B7:U7"/>
    <mergeCell ref="B5:U5"/>
    <mergeCell ref="C6:E6"/>
    <mergeCell ref="B4:C4"/>
    <mergeCell ref="B3:C3"/>
    <mergeCell ref="D3:U3"/>
    <mergeCell ref="H2:L2"/>
    <mergeCell ref="M4:N4"/>
    <mergeCell ref="R9:S9"/>
    <mergeCell ref="T9:U9"/>
    <mergeCell ref="D4:L4"/>
    <mergeCell ref="O4:U4"/>
    <mergeCell ref="H18:U18"/>
    <mergeCell ref="H23:S23"/>
    <mergeCell ref="B9:B10"/>
    <mergeCell ref="C9:C10"/>
    <mergeCell ref="D9:D10"/>
    <mergeCell ref="E9:E10"/>
    <mergeCell ref="N9:O9"/>
    <mergeCell ref="P9:Q9"/>
    <mergeCell ref="T23:U23"/>
    <mergeCell ref="B18:E23"/>
    <mergeCell ref="H9:I9"/>
    <mergeCell ref="J9:K9"/>
    <mergeCell ref="L9:M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Cronoprogramma</vt:lpstr>
      <vt:lpstr>Cronoprogramma!Area_stampa</vt:lpstr>
    </vt:vector>
  </TitlesOfParts>
  <Manager/>
  <Company>Regione Lombardia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AQST MODULISTICA</dc:title>
  <dc:subject/>
  <dc:creator>ferraciolig</dc:creator>
  <cp:keywords/>
  <dc:description/>
  <cp:lastModifiedBy>Graziana Antonella Cito</cp:lastModifiedBy>
  <cp:revision/>
  <cp:lastPrinted>2026-07-20T17:06:45Z</cp:lastPrinted>
  <dcterms:created xsi:type="dcterms:W3CDTF">2004-09-28T08:10:35Z</dcterms:created>
  <dcterms:modified xsi:type="dcterms:W3CDTF">2026-07-20T17:10:28Z</dcterms:modified>
  <cp:category/>
  <cp:contentStatus/>
</cp:coreProperties>
</file>